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8808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24" i="1" l="1"/>
  <c r="C7" i="1" l="1"/>
  <c r="C8" i="1"/>
  <c r="C9" i="1"/>
  <c r="D6" i="1" l="1"/>
  <c r="C20" i="1" l="1"/>
  <c r="C22" i="1" l="1"/>
  <c r="C23" i="1"/>
  <c r="C21" i="1"/>
  <c r="C24" i="1"/>
  <c r="D16" i="1"/>
  <c r="C10" i="1" l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<sst xmlns="http://schemas.openxmlformats.org/spreadsheetml/2006/main" count="49" uniqueCount="46">
  <si>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</si>
  <si>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</si>
  <si>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</si>
  <si>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</si>
  <si>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</si>
  <si>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</si>
  <si>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</si>
  <si>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</si>
  <si>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</si>
  <si>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</si>
  <si>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</si>
  <si>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</si>
  <si>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</si>
  <si>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</si>
  <si>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</si>
  <si>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</si>
  <si>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</si>
  <si>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</si>
  <si>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</si>
  <si>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</si>
  <si>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</si>
  <si>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</si>
  <si>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</si>
  <si>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</si>
  <si>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</si>
  <si>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</si>
  <si>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</si>
  <si>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</si>
  <si>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</si>
  <si>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</si>
  <si>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</si>
  <si>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</si>
  <si>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</si>
  <si>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</si>
  <si>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</si>
  <si>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</si>
  <si>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</si>
  <si>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</si>
  <si>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</si>
  <si>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</si>
  <si>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հազ. դր</t>
  </si>
  <si>
    <t>Գլխ. Հաշվապահ՝</t>
  </si>
  <si>
    <t>Լ. Միրզոյան</t>
  </si>
  <si>
    <t>«Սպիտակի պետական քոլեջ»  ՊՈԱԿ</t>
  </si>
  <si>
    <t>Քոլեջի տնօրենի ՊԿ</t>
  </si>
  <si>
    <t>Հ. Պողոսյան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</si>
</sst>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  <font>
      <sz val="10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topLeftCell="A16" workbookViewId="0">
      <selection activeCell="D18" sqref="D18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31" t="s">
        <v>37</v>
      </c>
      <c r="C3" s="31"/>
      <c r="D3" s="31"/>
    </row>
    <row r="4" spans="1:169" ht="17.399999999999999" x14ac:dyDescent="0.4">
      <c r="D4" s="29" t="s">
        <v>40</v>
      </c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43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62468.3</v>
      </c>
      <c r="D6" s="24">
        <f>SUM(D7:D10)</f>
        <v>62468.3</v>
      </c>
    </row>
    <row r="7" spans="1:169" ht="18.45" customHeight="1" x14ac:dyDescent="0.25">
      <c r="A7" s="10"/>
      <c r="B7" s="11" t="s">
        <v>4</v>
      </c>
      <c r="C7" s="26">
        <f t="shared" si="0"/>
        <v>61736.3</v>
      </c>
      <c r="D7" s="24">
        <v>61736.3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/>
    </row>
    <row r="9" spans="1:169" ht="18.45" customHeight="1" x14ac:dyDescent="0.25">
      <c r="A9" s="10"/>
      <c r="B9" s="11" t="s">
        <v>6</v>
      </c>
      <c r="C9" s="26">
        <f t="shared" si="0"/>
        <v>732</v>
      </c>
      <c r="D9" s="24">
        <v>732</v>
      </c>
    </row>
    <row r="10" spans="1:169" ht="18.45" customHeight="1" x14ac:dyDescent="0.25">
      <c r="A10" s="10"/>
      <c r="B10" s="11" t="s">
        <v>7</v>
      </c>
      <c r="C10" s="26">
        <f t="shared" si="0"/>
        <v>0</v>
      </c>
      <c r="D10" s="24"/>
    </row>
    <row r="11" spans="1:169" ht="53.1" customHeight="1" x14ac:dyDescent="0.25">
      <c r="A11" s="7" t="s">
        <v>8</v>
      </c>
      <c r="B11" s="8" t="s">
        <v>39</v>
      </c>
      <c r="C11" s="26">
        <f t="shared" si="0"/>
        <v>62998.7</v>
      </c>
      <c r="D11" s="24">
        <v>62998.7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32</v>
      </c>
      <c r="D12" s="24">
        <v>32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32</v>
      </c>
      <c r="D14" s="24">
        <v>32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2</v>
      </c>
      <c r="D19" s="24">
        <v>2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0</v>
      </c>
      <c r="D20" s="24"/>
    </row>
    <row r="21" spans="1:4" ht="50.4" customHeight="1" x14ac:dyDescent="0.25">
      <c r="A21" s="7">
        <v>3</v>
      </c>
      <c r="B21" s="12" t="s">
        <v>22</v>
      </c>
      <c r="C21" s="26">
        <f t="shared" si="0"/>
        <v>126.1</v>
      </c>
      <c r="D21" s="30">
        <v>126.1</v>
      </c>
    </row>
    <row r="22" spans="1:4" ht="50.4" customHeight="1" x14ac:dyDescent="0.25">
      <c r="A22" s="7">
        <v>4</v>
      </c>
      <c r="B22" s="12" t="s">
        <v>31</v>
      </c>
      <c r="C22" s="26">
        <f t="shared" ref="C22:C23" si="1">SUM(D22:D22)</f>
        <v>41.6</v>
      </c>
      <c r="D22" s="24">
        <v>41.6</v>
      </c>
    </row>
    <row r="23" spans="1:4" ht="50.4" customHeight="1" x14ac:dyDescent="0.25">
      <c r="A23" s="7">
        <v>5</v>
      </c>
      <c r="B23" s="12" t="s">
        <v>32</v>
      </c>
      <c r="C23" s="26">
        <f t="shared" si="1"/>
        <v>0</v>
      </c>
      <c r="D23" s="30"/>
    </row>
    <row r="24" spans="1:4" ht="32.85" customHeight="1" x14ac:dyDescent="0.25">
      <c r="A24" s="7">
        <v>6</v>
      </c>
      <c r="B24" s="12" t="s">
        <v>23</v>
      </c>
      <c r="C24" s="26">
        <f t="shared" ref="C24:D32" si="2">SUM(D24:D24)</f>
        <v>0</v>
      </c>
      <c r="D24" s="26">
        <f t="shared" si="2"/>
        <v>0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33</v>
      </c>
      <c r="B26" s="18" t="s">
        <v>24</v>
      </c>
      <c r="C26" s="26">
        <f t="shared" si="2"/>
        <v>598.79999999999995</v>
      </c>
      <c r="D26" s="24">
        <v>598.79999999999995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4" x14ac:dyDescent="0.25">
      <c r="B34" s="21" t="s">
        <v>44</v>
      </c>
      <c r="D34" s="9" t="s">
        <v>45</v>
      </c>
    </row>
    <row r="36" spans="2:4" x14ac:dyDescent="0.25">
      <c r="B36" s="21" t="s">
        <v>41</v>
      </c>
      <c r="D36" s="9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yiXI9W/vP998lL4mdBKyAQFtNxoAWVnlp9ulRuD7wBo=</DigestValue>
    </Reference>
    <Reference Type="http://www.w3.org/2000/09/xmldsig#Object" URI="#idOfficeObject">
      <DigestMethod Algorithm="http://www.w3.org/2001/04/xmlenc#sha256"/>
      <DigestValue>a2NlGcEiYfRptrrXa6T8OfnFtT3Oq/xDzQ8X8eA/Xjg=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O0bZ6TerYOni2h5LXrMscxD4AybaMGcKsB0SRoZHmIQ=</DigestValue>
    </Reference>
  </SignedInfo>
  <SignatureValue>YsCG17Tdmrm2cJdOd1yRBDvwPwoh/WmXha3/KG98uXaQsxDOFDIpw45lcT0L12GFOqvctbzgAiQp
pkVcGb3ZtdAiMAGFFWv1f3lZUfVnZs7N26V+3bNCij7tKaZvKTKwlcs1RoBGHpKUmVqpDDyMiCmL
sozZ+1a6ZMpAT+LAOURgExv+vNA+ZBDGn1W5/0mHuDXQ/SHAiFygPrba8TzV7ekU77pcSBR2YA/g
6g8c09w8Nj1q8dtqqgi5Ym+8IEU1sk9Tlg6rgErscqXFCP0qYg3mCvJflL679UeJBYsWCCg2pHFn
6UxSt19nXyRdvOsn4WCDZh/iJ+vBaO8hy/QgoQ==</SignatureValue>
  <KeyInfo>
    <X509Data>
      <X509Certificate>MIIFQDCCAyigAwIBAgIISX947OjIUqEwDQYJKoZIhvcNAQELBQAwQjELMAkGA1UEBhMCQU0xEzARBgNVBAoMCkVLRU5HIENKU0MxCjAIBgNVBAUTATExEjAQBgNVBAMMCUNBIG9mIFJvQTAeFw0yMTEyMjIwNzAyNTFaFw0yNzEwMjcwOTE4MjJaMHkxCzAJBgNVBAYTAkFNMRkwFwYDVQQEDBDVhNS71ZDUttWI1YXUsdWGMRMwEQYDVQQqDArUvNS71LzUu9S5MRYwFAYDVQQFEw0xZDlkOTgyMjNjYTE0MSIwIAYDVQQDDBlNSVJaT1lBTiBMSUxJVCA2MjE0ODIwMTM2MIIBIjANBgkqhkiG9w0BAQEFAAOCAQ8AMIIBCgKCAQEAjupX0Pful6z3UHYN8em1OVjcaDgtUfJproiFqlLt0gViJCn0Ymgygi8vELZeLTw5gxEsoq6usZ+JjCicO45TTJTNnLOQx5MRNCY/eqojde9x5eKz7DCdg0PlVxvFD8EOog5aEnSpXi6zruEvxBJDZ6GQOhsy2JODAH4zboFbzHkkuyau2Gc3kItu1b4YTwRE2XvX5CIa6hCVueqaBwf+jMHI5lh2ec+HkDTaHBw4p0otyh02KQQpDAL2fy51db76iMNYI5fsmqkq6bt7qW9OKKhrpqKIXt7qyAr9fsmKipL0FW3rSMHPvVVAIjQxsqAA80R30QZ8SX9jbtp925PXQQIDAQABo4IBATCB/jAzBggrBgEFBQcBAQQnMCUwIwYIKwYBBQUHMAGGF2h0dHA6Ly9vY3NwLnBraS5hbS9vY3NwMB0GA1UdDgQWBBTwYaBsiYzwQ2t3YI0+YlX9rO5UhTAMBgNVHRMBAf8EAjAAMB8GA1UdIwQYMBaAFOnq8e4kIi4N/23YzITGNIzfXbJ5MDIGA1UdIAQrMCkwJwYEVR0gADAfMB0GCCsGAQUFBwIBFhF3d3cucGtpLmFtL3BvbGljeTA1BgNVHR8ELjAsMCqgKKAmhiRodHRwOi8vY3JsLnBraS5hbS9jaXRpemVuY2FfMjAxMy5jcmwwDgYDVR0PAQH/BAQDAgSwMA0GCSqGSIb3DQEBCwUAA4ICAQAMGnQm5aYJP9OIegRoVsCArspO+9mid2QKfq2XABlIdl8usifmB/UVCTYFEEvqlzHDTPzUa2tZqWBAeat/fYAsxb55kayr7xvGA6KpMn4tLD7nKwlcEIx6M00ScLj3JlCWbEm9t+QUz3lOpQBHm3aaHCigZYlO7YzCq+blLcVoD2OrZc972owo8DWZGpeLwJxq680hCcxsVLIJK1srtqoRXTDKPgFm2FpTjt2rEwKlH+ElPOuMAJdPgfh3aOp2XUGI7gpjFpEEeaa/XiBpRbpLlwhAxInaedOpPhU7/R27xW6ayGnR+Yu8X2B0h1sUUf7gH+/UReft/wzqlt+eXCgjvjkKRT6Zs8iNtFJJiteCXhW7/R4ftn2JEIpDg350aSPDYJg1MqcxvcMvJS8+JO/jmuiIgI3J4gz1QMgCZ1DeBhvS2oT2q9E50SnQ9LIEDIKO842BXH5MOwxnAXgnQJfZVDtlMghQHEr3Yvi5OG2MVggBQjtLEZdc6usSo+dSomEFfpI2Sl0aNeH9/6kVuKgcTrUFoQeH6yHGNY/U1B0JNs2sKXSuZA67E4HPF6Z9MaeXTIYMvY6gGO69tkJC0axRQAHZS9T5ejWTbnbu5urMf3ants8kfglSuc8GJrmr+GWKmxO2uT6HbQgSH28ec8K33Re680/QlGfw3edP1AdZm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XA9Csvr1i1fF3u8/qEX+sjsjLX6X20AaxAJWhIKhc5U=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tKIT4mhjgj+TxT8udJ81u11UJzMn33D2zM2KmznaB+Q=</DigestValue>
      </Reference>
      <Reference URI="/xl/sharedStrings.xml?ContentType=application/vnd.openxmlformats-officedocument.spreadsheetml.sharedStrings+xml">
        <DigestMethod Algorithm="http://www.w3.org/2001/04/xmlenc#sha256"/>
        <DigestValue>7abfnRR26IRqHL0sIivM2nrDU6Ld0tJ//6hTwA1jqMw=</DigestValue>
      </Reference>
      <Reference URI="/xl/styles.xml?ContentType=application/vnd.openxmlformats-officedocument.spreadsheetml.styles+xml">
        <DigestMethod Algorithm="http://www.w3.org/2001/04/xmlenc#sha256"/>
        <DigestValue>9/tdWEHtiXYNxyQR7TKy7hNfIKa/wveCklcgIbnfZ9g=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TEY1vGU+N77chlam6uYv6dVPyM/HIsSXZM9gtGM4tVc=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xr3farexcJezadl/LQmVeGW5rRUa0E29n2llTA/2ZMA=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2025-03-21T06:41:24Z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2025-03-21T06:41:24Z</xd:SigningTime>
          <xd:SigningCertificate>
            <xd:Cert>
              <xd:CertDigest>
                <DigestMethod Algorithm="http://www.w3.org/2001/04/xmlenc#sha256"/>
                <DigestValue>exnOmq1fdm/v4SAFpRoGdiLKXrTiR5tiM1Fr7bHmB1k=</DigestValue>
              </xd:CertDigest>
              <xd:IssuerSerial>
                <X509IssuerName>CN=CA of RoA, SERIALNUMBER=1, O=EKENG CJSC, C=AM</X509IssuerName>
                <X509SerialNumber>5296084645724050081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2025-03-21T06:41:20Z</dcterms:modified>
</cp:coreProperties>
</file>